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23" documentId="8_{AE0BE0E6-9879-49AD-BC26-4F52FD801A1E}" xr6:coauthVersionLast="36" xr6:coauthVersionMax="36" xr10:uidLastSave="{59861265-6394-4086-B038-534097B819A3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E21" i="27" l="1"/>
  <c r="E22" i="27"/>
  <c r="E12" i="27"/>
  <c r="E11" i="27"/>
  <c r="E10" i="27"/>
  <c r="D42" i="27"/>
  <c r="D26" i="27" l="1"/>
  <c r="C26" i="27"/>
  <c r="B26" i="27"/>
  <c r="C29" i="27"/>
  <c r="D10" i="27"/>
  <c r="E26" i="27" l="1"/>
  <c r="E29" i="27" s="1"/>
  <c r="E9" i="27"/>
  <c r="E8" i="27"/>
  <c r="E7" i="27"/>
  <c r="F26" i="27" l="1"/>
  <c r="G26" i="27"/>
  <c r="C48" i="27" l="1"/>
  <c r="C51" i="27" s="1"/>
  <c r="C52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<sst xmlns="http://schemas.openxmlformats.org/spreadsheetml/2006/main" count="59" uniqueCount="42">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</sst>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  <numFmt numFmtId="170" formatCode="_(&quot;$&quot;* #,##0_);_(&quot;$&quot;* \(#,##0\);_(&quot;$&quot;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71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166" fontId="5" fillId="0" borderId="2" xfId="2" applyNumberFormat="1" applyFont="1" applyBorder="1" applyAlignment="1" applyProtection="1">
      <alignment horizontal="center"/>
      <protection locked="0"/>
    </xf>
    <xf numFmtId="166" fontId="5" fillId="0" borderId="11" xfId="2" applyNumberFormat="1" applyFont="1" applyBorder="1" applyAlignment="1" applyProtection="1">
      <alignment horizontal="center"/>
      <protection locked="0"/>
    </xf>
    <xf numFmtId="166" fontId="7" fillId="0" borderId="5" xfId="2" applyNumberFormat="1" applyFont="1" applyBorder="1" applyAlignment="1" applyProtection="1">
      <alignment horizontal="right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8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170" fontId="0" fillId="0" borderId="0" xfId="3" applyNumberFormat="1" applyFont="1" applyProtection="1">
      <protection locked="0"/>
    </xf>
  </cellXfs>
  <cellStyles count="4">
    <cellStyle name="BOR4" xfId="1" xr:uid="{00000000-0005-0000-0000-000000000000}"/>
    <cellStyle name="Comma" xfId="2" builtinId="3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37" activePane="bottomRight" state="frozen"/>
      <selection pane="topRight" activeCell="B1" sqref="B1"/>
      <selection pane="bottomLeft" activeCell="A7" sqref="A7"/>
      <selection pane="bottomRight" activeCell="E22" sqref="E2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4" t="s">
        <v>41</v>
      </c>
      <c r="G1" s="65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>
        <v>1</v>
      </c>
      <c r="C7" s="11">
        <v>1</v>
      </c>
      <c r="D7" s="61">
        <v>230491.34</v>
      </c>
      <c r="E7" s="61">
        <f>SUM(D7*0.35)</f>
        <v>80671.968999999997</v>
      </c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>
        <v>8</v>
      </c>
      <c r="C8" s="11">
        <v>8</v>
      </c>
      <c r="D8" s="62">
        <v>878687.61</v>
      </c>
      <c r="E8" s="61">
        <f t="shared" ref="E8:E12" si="0">SUM(D8*0.35)</f>
        <v>307540.66349999997</v>
      </c>
      <c r="F8" s="60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>
        <v>28</v>
      </c>
      <c r="C9" s="11">
        <v>28</v>
      </c>
      <c r="D9" s="62">
        <v>2125756.4900000002</v>
      </c>
      <c r="E9" s="61">
        <f t="shared" si="0"/>
        <v>744014.77150000003</v>
      </c>
      <c r="F9" s="60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28</v>
      </c>
      <c r="C10" s="33">
        <v>28</v>
      </c>
      <c r="D10" s="63">
        <f>1637053.74+326906.75</f>
        <v>1963960.49</v>
      </c>
      <c r="E10" s="61">
        <f>SUM(D10*0.35)+361077</f>
        <v>1048463.1714999999</v>
      </c>
      <c r="F10" s="34"/>
      <c r="G10" s="35"/>
    </row>
    <row r="11" spans="1:11" x14ac:dyDescent="0.2">
      <c r="A11" s="36" t="s">
        <v>32</v>
      </c>
      <c r="B11" s="33">
        <v>33</v>
      </c>
      <c r="C11" s="33">
        <v>33</v>
      </c>
      <c r="D11" s="63">
        <v>1728690.32</v>
      </c>
      <c r="E11" s="61">
        <f>SUM(D11*0.35)+361077</f>
        <v>966118.61199999996</v>
      </c>
      <c r="F11" s="34"/>
      <c r="G11" s="35"/>
    </row>
    <row r="12" spans="1:11" x14ac:dyDescent="0.2">
      <c r="A12" s="36" t="s">
        <v>33</v>
      </c>
      <c r="B12" s="33">
        <v>23</v>
      </c>
      <c r="C12" s="33">
        <v>23</v>
      </c>
      <c r="D12" s="63">
        <v>1448589.39</v>
      </c>
      <c r="E12" s="61">
        <f>SUM(D12*0.35)+361077</f>
        <v>868083.28649999993</v>
      </c>
      <c r="F12" s="34"/>
      <c r="G12" s="35"/>
    </row>
    <row r="13" spans="1:11" x14ac:dyDescent="0.2">
      <c r="A13" s="36" t="s">
        <v>34</v>
      </c>
      <c r="B13" s="33"/>
      <c r="C13" s="33"/>
      <c r="D13" s="51"/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148</v>
      </c>
      <c r="C21" s="33">
        <v>148</v>
      </c>
      <c r="D21" s="51">
        <v>10120946.890000001</v>
      </c>
      <c r="E21" s="51">
        <f>SUM(D21*0.35)+361077-1</f>
        <v>3903407.4114999999</v>
      </c>
      <c r="F21" s="51"/>
      <c r="G21" s="57"/>
    </row>
    <row r="22" spans="1:7" x14ac:dyDescent="0.2">
      <c r="A22" s="36" t="s">
        <v>12</v>
      </c>
      <c r="B22" s="33">
        <v>46</v>
      </c>
      <c r="C22" s="33">
        <v>46</v>
      </c>
      <c r="D22" s="51">
        <v>1808696</v>
      </c>
      <c r="E22" s="51">
        <f>SUM(D22*0.35)+361077</f>
        <v>994120.6</v>
      </c>
      <c r="F22" s="51"/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315</v>
      </c>
      <c r="C26" s="58">
        <f>SUM(C7:C25)</f>
        <v>315</v>
      </c>
      <c r="D26" s="58">
        <f>SUM(D7:D25)</f>
        <v>20305818.530000001</v>
      </c>
      <c r="E26" s="58">
        <f>SUM(E7:E25)</f>
        <v>8912420.4855000004</v>
      </c>
      <c r="F26" s="58">
        <f t="shared" ref="F26:G26" si="1">SUM(F7:F25)</f>
        <v>0</v>
      </c>
      <c r="G26" s="58">
        <f t="shared" si="1"/>
        <v>0</v>
      </c>
    </row>
    <row r="27" spans="1:7" x14ac:dyDescent="0.2">
      <c r="A27" s="42" t="s">
        <v>17</v>
      </c>
      <c r="B27" s="14">
        <v>43</v>
      </c>
      <c r="C27" s="14">
        <v>43</v>
      </c>
      <c r="D27" s="52">
        <v>1425403.85</v>
      </c>
      <c r="E27" s="61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2">SUM(B26:B28)</f>
        <v>358</v>
      </c>
      <c r="C29" s="14">
        <f>SUM(C26:C28)</f>
        <v>358</v>
      </c>
      <c r="D29" s="14">
        <f t="shared" si="2"/>
        <v>21731222.380000003</v>
      </c>
      <c r="E29" s="14">
        <f>SUM(E26:E28)</f>
        <v>8912420.4855000004</v>
      </c>
      <c r="F29" s="14">
        <f t="shared" si="2"/>
        <v>0</v>
      </c>
      <c r="G29" s="14">
        <f t="shared" si="2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>
        <v>153</v>
      </c>
      <c r="C42" s="14">
        <v>153</v>
      </c>
      <c r="D42" s="56">
        <f>4675000+138384+1011973</f>
        <v>5825357</v>
      </c>
      <c r="E42" s="56">
        <v>825000</v>
      </c>
      <c r="F42" s="16"/>
      <c r="G42" s="16"/>
    </row>
    <row r="43" spans="1:9" x14ac:dyDescent="0.2">
      <c r="A43" s="37" t="s">
        <v>11</v>
      </c>
      <c r="B43" s="14"/>
      <c r="C43" s="14"/>
      <c r="D43" s="56"/>
      <c r="E43" s="56"/>
      <c r="F43" s="56"/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3">SUM(B32:B47)</f>
        <v>153</v>
      </c>
      <c r="C48" s="14">
        <f t="shared" si="3"/>
        <v>153</v>
      </c>
      <c r="D48" s="14">
        <f t="shared" si="3"/>
        <v>5825357</v>
      </c>
      <c r="E48" s="14">
        <f t="shared" si="3"/>
        <v>825000</v>
      </c>
      <c r="F48" s="14">
        <f t="shared" si="3"/>
        <v>0</v>
      </c>
      <c r="G48" s="14">
        <f t="shared" si="3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4">SUM(B48:B50)</f>
        <v>153</v>
      </c>
      <c r="C51" s="14">
        <f t="shared" si="4"/>
        <v>153</v>
      </c>
      <c r="D51" s="14">
        <f t="shared" si="4"/>
        <v>5825357</v>
      </c>
      <c r="E51" s="14">
        <f t="shared" si="4"/>
        <v>825000</v>
      </c>
      <c r="F51" s="14">
        <f t="shared" si="4"/>
        <v>0</v>
      </c>
      <c r="G51" s="14">
        <f t="shared" si="4"/>
        <v>0</v>
      </c>
    </row>
    <row r="52" spans="1:7" s="4" customFormat="1" x14ac:dyDescent="0.2">
      <c r="A52" s="49" t="s">
        <v>28</v>
      </c>
      <c r="B52" s="58">
        <f t="shared" ref="B52:G52" si="5">B29+B51</f>
        <v>511</v>
      </c>
      <c r="C52" s="58">
        <f t="shared" si="5"/>
        <v>511</v>
      </c>
      <c r="D52" s="58">
        <f t="shared" si="5"/>
        <v>27556579.380000003</v>
      </c>
      <c r="E52" s="58">
        <f t="shared" si="5"/>
        <v>9737420.4855000004</v>
      </c>
      <c r="F52" s="58">
        <f t="shared" si="5"/>
        <v>0</v>
      </c>
      <c r="G52" s="58">
        <f t="shared" si="5"/>
        <v>0</v>
      </c>
    </row>
    <row r="53" spans="1:7" x14ac:dyDescent="0.2">
      <c r="A53" s="66" t="s">
        <v>40</v>
      </c>
      <c r="B53" s="66"/>
      <c r="C53" s="66"/>
      <c r="D53" s="66"/>
      <c r="E53" s="66"/>
      <c r="F53" s="66"/>
      <c r="G53" s="66"/>
    </row>
    <row r="54" spans="1:7" x14ac:dyDescent="0.2">
      <c r="A54" s="67"/>
      <c r="B54" s="67"/>
      <c r="C54" s="67"/>
      <c r="D54" s="67"/>
      <c r="E54" s="67"/>
      <c r="F54" s="67"/>
      <c r="G54" s="67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  <c r="F57" s="1"/>
      <c r="G57" s="69"/>
    </row>
    <row r="58" spans="1:7" x14ac:dyDescent="0.2">
      <c r="D58" s="68"/>
      <c r="E58" s="1"/>
    </row>
    <row r="60" spans="1:7" x14ac:dyDescent="0.2">
      <c r="E60" s="70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69791E-0C57-468D-8C46-46AAE31279C2}">
  <ds:schemaRefs>
    <ds:schemaRef ds:uri="http://www.w3.org/XML/1998/namespace"/>
    <ds:schemaRef ds:uri="088c2a8d-6a90-4de5-b9d3-b558afb2c8db"/>
    <ds:schemaRef ds:uri="http://purl.org/dc/elements/1.1/"/>
    <ds:schemaRef ds:uri="c9e74783-4fc8-459d-a738-192360b083d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4DE8EA-3F5D-4C4D-8BA2-6C183B2839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AF3B3-0D4D-4AB9-A973-9A8DEAEDD0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Corlin LeBlanc</cp:lastModifiedBy>
  <cp:lastPrinted>2010-06-24T18:34:07Z</cp:lastPrinted>
  <dcterms:created xsi:type="dcterms:W3CDTF">1999-08-06T15:48:32Z</dcterms:created>
  <dcterms:modified xsi:type="dcterms:W3CDTF">2025-09-22T22:21:59Z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  <property fmtid="{D5CDD505-2E9C-101B-9397-08002B2CF9AE}" pid="3" name="MediaServiceImageTags">
    <vt:lpwstr/>
  </property>
</Properties>
</file>